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3" sheetId="1" r:id="rId1"/>
    <sheet name="Циолковского 3(2019)" sheetId="2" r:id="rId2"/>
    <sheet name="Циолковского 3(2020)" sheetId="3" r:id="rId3"/>
    <sheet name="Циолковского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3'!#REF!,'Циолковского 3'!#REF!</definedName>
    <definedName name="Z_6E36EA37_049E_4FAE_B719_2847CD16F858_.wvu.Rows" localSheetId="0" hidden="1">'Циолковского 3'!$42:$45</definedName>
    <definedName name="Z_73C0D023_21BD_4441_8EFA_957546C15799_.wvu.Cols" localSheetId="0" hidden="1">'Циолковского 3'!#REF!,'Циолковского 3'!#REF!</definedName>
    <definedName name="Z_73C0D023_21BD_4441_8EFA_957546C15799_.wvu.Rows" localSheetId="0" hidden="1">'Циолковского 3'!$42:$45</definedName>
    <definedName name="_xlnm.Print_Area" localSheetId="0">'Циолковского 3'!$A$1:$K$60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E9" i="2"/>
  <c r="F33" i="2"/>
  <c r="F58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51" i="2" s="1"/>
  <c r="F28" i="2"/>
  <c r="F25" i="2"/>
  <c r="G8" i="2"/>
  <c r="G6" i="2"/>
  <c r="A2" i="2"/>
  <c r="F52" i="2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<sst xmlns="http://schemas.openxmlformats.org/spreadsheetml/2006/main" count="242" uniqueCount="78">
  <si>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</si>
  <si>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</si>
  <si>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</si>
  <si>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</si>
  <si>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</si>
  <si>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</si>
  <si>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</si>
  <si>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</si>
  <si>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</si>
  <si>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</si>
  <si>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</si>
  <si>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</si>
  <si>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</si>
  <si>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</si>
  <si>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</si>
  <si>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</si>
  <si>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</si>
  <si>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</si>
  <si>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</si>
  <si>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</si>
  <si>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</si>
  <si>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</si>
  <si>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</si>
  <si>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</si>
  <si>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</si>
  <si>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</si>
  <si>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</si>
  <si>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</si>
  <si>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</si>
  <si>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</si>
  <si>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</si>
  <si>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</si>
  <si>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</si>
  <si>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</si>
  <si>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</si>
  <si>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</si>
  <si>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</si>
  <si>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</si>
  <si>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</si>
  <si>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</si>
  <si>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</si>
  <si>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</si>
  <si>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</si>
  <si>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</si>
  <si>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</si>
  <si>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</si>
  <si>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</si>
  <si>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</si>
  <si>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</si>
  <si>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</si>
  <si>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</si>
  <si>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</si>
  <si>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Услуги ИВЦ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</si>
  <si>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</si>
  <si>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</si>
  <si>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</si>
  <si>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</si>
  <si>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</si>
  <si>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</si>
  <si>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</si>
  <si>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</si>
  <si>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</si>
  <si>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</si>
  <si>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</si>
  <si>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</si>
  <si>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</si>
  <si>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</si>
  <si>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Расходы по истребованию задолженности по оплате ЖКУ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</si>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</sst>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8">
          <cell r="W178">
            <v>80500.506979195139</v>
          </cell>
          <cell r="X178">
            <v>16013.76269127175</v>
          </cell>
          <cell r="Y178">
            <v>42775.209900000002</v>
          </cell>
          <cell r="AA178">
            <v>0</v>
          </cell>
          <cell r="AB178">
            <v>2266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4326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Y178">
            <v>295948.03076013818</v>
          </cell>
          <cell r="BB178">
            <v>0</v>
          </cell>
          <cell r="BC178">
            <v>0</v>
          </cell>
          <cell r="CN178">
            <v>9751.081163192548</v>
          </cell>
          <cell r="CO178">
            <v>1998.5462896230454</v>
          </cell>
          <cell r="CP178">
            <v>0</v>
          </cell>
          <cell r="DB178">
            <v>0</v>
          </cell>
          <cell r="DG178">
            <v>8328.5657006219299</v>
          </cell>
          <cell r="DU178">
            <v>23369.78968095142</v>
          </cell>
          <cell r="DV178">
            <v>4908.2613678834859</v>
          </cell>
          <cell r="DW178">
            <v>5631.7618999999995</v>
          </cell>
          <cell r="EK178">
            <v>0</v>
          </cell>
          <cell r="EQ178">
            <v>17898.232564008249</v>
          </cell>
          <cell r="FB178">
            <v>42288.000654264993</v>
          </cell>
          <cell r="FC178">
            <v>8646.0630112892941</v>
          </cell>
          <cell r="FD178">
            <v>200.328</v>
          </cell>
          <cell r="FL178">
            <v>0</v>
          </cell>
          <cell r="FS178">
            <v>13548.841492477617</v>
          </cell>
          <cell r="FX178">
            <v>32100.277856551209</v>
          </cell>
          <cell r="FY178">
            <v>6547.361058141074</v>
          </cell>
          <cell r="FZ178">
            <v>0</v>
          </cell>
          <cell r="GG178">
            <v>17084.255400000002</v>
          </cell>
          <cell r="GL178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8">
          <cell r="W178">
            <v>3402.1527829711958</v>
          </cell>
          <cell r="X178">
            <v>1044.7372954166738</v>
          </cell>
          <cell r="Y178">
            <v>197.66730000000001</v>
          </cell>
          <cell r="AK178">
            <v>0</v>
          </cell>
          <cell r="AV178">
            <v>0</v>
          </cell>
          <cell r="AY178">
            <v>15783.234094816469</v>
          </cell>
          <cell r="BM178">
            <v>0</v>
          </cell>
          <cell r="BN178">
            <v>0</v>
          </cell>
          <cell r="CN178">
            <v>11196.260708434258</v>
          </cell>
          <cell r="CO178">
            <v>3470.8408196146206</v>
          </cell>
          <cell r="CP178">
            <v>0</v>
          </cell>
          <cell r="DB178">
            <v>0</v>
          </cell>
          <cell r="DG178">
            <v>16185.089749373788</v>
          </cell>
          <cell r="DU178">
            <v>1538.3437415186227</v>
          </cell>
          <cell r="DV178">
            <v>477.71923693141503</v>
          </cell>
          <cell r="DW178">
            <v>350.97250000000003</v>
          </cell>
          <cell r="EL178">
            <v>0</v>
          </cell>
          <cell r="EQ178">
            <v>918.69752316258621</v>
          </cell>
          <cell r="FB178">
            <v>42769.065045292315</v>
          </cell>
          <cell r="FC178">
            <v>27260.351948985211</v>
          </cell>
          <cell r="FD178">
            <v>388.62</v>
          </cell>
          <cell r="FL178">
            <v>0</v>
          </cell>
          <cell r="FS178">
            <v>14719.188964011353</v>
          </cell>
          <cell r="FX178">
            <v>33273.89285970186</v>
          </cell>
          <cell r="FY178">
            <v>21678.67867958545</v>
          </cell>
          <cell r="FZ178">
            <v>0</v>
          </cell>
          <cell r="GG178">
            <v>953.80199999999991</v>
          </cell>
          <cell r="GL178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8">
          <cell r="W178">
            <v>9609.9721103425745</v>
          </cell>
          <cell r="X178">
            <v>2412.3617253177381</v>
          </cell>
          <cell r="Y178">
            <v>5.2324000000000002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2266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Y178">
            <v>39481.563017042921</v>
          </cell>
          <cell r="BM178">
            <v>0</v>
          </cell>
          <cell r="CN178">
            <v>10140.349242476679</v>
          </cell>
          <cell r="CO178">
            <v>3143.5082651677703</v>
          </cell>
          <cell r="CP178">
            <v>0</v>
          </cell>
          <cell r="DB178">
            <v>0</v>
          </cell>
          <cell r="DF178">
            <v>9235.695923449588</v>
          </cell>
          <cell r="DU178">
            <v>19729.809125231801</v>
          </cell>
          <cell r="DV178">
            <v>5020.4000717962626</v>
          </cell>
          <cell r="DW178">
            <v>1291.3316000000002</v>
          </cell>
          <cell r="EK178">
            <v>0</v>
          </cell>
          <cell r="EP178">
            <v>11198.370552695409</v>
          </cell>
          <cell r="FB178">
            <v>42986.613312475041</v>
          </cell>
          <cell r="FC178">
            <v>11812.958044824811</v>
          </cell>
          <cell r="FD178">
            <v>643.8954</v>
          </cell>
          <cell r="FE178">
            <v>0</v>
          </cell>
          <cell r="FL178">
            <v>0</v>
          </cell>
          <cell r="FS178">
            <v>14033.868849860652</v>
          </cell>
          <cell r="FX178">
            <v>31309.622731474177</v>
          </cell>
          <cell r="FY178">
            <v>8580.1991333451369</v>
          </cell>
          <cell r="FZ178">
            <v>127.5</v>
          </cell>
          <cell r="GG178">
            <v>1278.8352000000002</v>
          </cell>
          <cell r="GL178">
            <v>10277.532843320027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8">
          <cell r="W178">
            <v>8564.0969280723293</v>
          </cell>
          <cell r="X178">
            <v>2040.0224084248684</v>
          </cell>
          <cell r="Y178">
            <v>0</v>
          </cell>
          <cell r="AV178">
            <v>2307.2000000000003</v>
          </cell>
          <cell r="AY178">
            <v>34013.109450723656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CN178">
            <v>10964.786655517648</v>
          </cell>
          <cell r="CO178">
            <v>3055.9651119167802</v>
          </cell>
          <cell r="CP178">
            <v>303.47919999999999</v>
          </cell>
          <cell r="DB178">
            <v>0</v>
          </cell>
          <cell r="DG178">
            <v>9896.2359756954902</v>
          </cell>
          <cell r="DL178">
            <v>1720.9857999999999</v>
          </cell>
          <cell r="DP178">
            <v>0</v>
          </cell>
          <cell r="DT178">
            <v>67.351700000000008</v>
          </cell>
          <cell r="DU178">
            <v>35075.047010824914</v>
          </cell>
          <cell r="DV178">
            <v>8130.4007635631615</v>
          </cell>
          <cell r="DX178">
            <v>0</v>
          </cell>
          <cell r="DY178">
            <v>0</v>
          </cell>
          <cell r="DZ178">
            <v>4221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8829.7088999999996</v>
          </cell>
          <cell r="EJ178">
            <v>0</v>
          </cell>
          <cell r="EP178">
            <v>11919.59663096775</v>
          </cell>
          <cell r="EU178">
            <v>83992.349999999991</v>
          </cell>
          <cell r="EW178">
            <v>1167.0447000000001</v>
          </cell>
          <cell r="EY178">
            <v>0</v>
          </cell>
          <cell r="FA178">
            <v>0</v>
          </cell>
          <cell r="FL178">
            <v>0</v>
          </cell>
          <cell r="FS178">
            <v>0</v>
          </cell>
          <cell r="FV178">
            <v>68915.600000000006</v>
          </cell>
          <cell r="FZ178">
            <v>0</v>
          </cell>
          <cell r="GG178">
            <v>987.21239999999966</v>
          </cell>
          <cell r="GL17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43" t="s">
        <v>50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37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49</v>
      </c>
      <c r="F6" s="8"/>
      <c r="G6" s="1" t="s">
        <v>38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39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1455128.9799999997</v>
      </c>
      <c r="F9" s="17">
        <f t="shared" ref="F9:G9" si="0">SUM(F10:F14)</f>
        <v>1387343.6400000001</v>
      </c>
      <c r="G9" s="17">
        <f t="shared" si="0"/>
        <v>332383.87</v>
      </c>
    </row>
    <row r="10" spans="1:7" ht="13.2" customHeight="1" x14ac:dyDescent="0.3">
      <c r="A10" s="49" t="s">
        <v>9</v>
      </c>
      <c r="B10" s="50"/>
      <c r="C10" s="50"/>
      <c r="D10" s="51"/>
      <c r="E10" s="18">
        <v>700678.72</v>
      </c>
      <c r="F10" s="18">
        <v>668906.81000000006</v>
      </c>
      <c r="G10" s="19">
        <v>168326.64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127914.19</v>
      </c>
      <c r="F12" s="18">
        <v>118158.32</v>
      </c>
      <c r="G12" s="19">
        <v>31512.26</v>
      </c>
    </row>
    <row r="13" spans="1:7" ht="13.5" customHeight="1" x14ac:dyDescent="0.3">
      <c r="A13" s="49" t="s">
        <v>12</v>
      </c>
      <c r="B13" s="50"/>
      <c r="C13" s="50"/>
      <c r="D13" s="51"/>
      <c r="E13" s="18">
        <v>255379.41</v>
      </c>
      <c r="F13" s="18">
        <v>237704.89</v>
      </c>
      <c r="G13" s="19">
        <v>61299.43</v>
      </c>
    </row>
    <row r="14" spans="1:7" ht="14.4" customHeight="1" x14ac:dyDescent="0.3">
      <c r="A14" s="42" t="s">
        <v>13</v>
      </c>
      <c r="B14" s="42"/>
      <c r="C14" s="42"/>
      <c r="D14" s="42"/>
      <c r="E14" s="18">
        <v>371156.66</v>
      </c>
      <c r="F14" s="18">
        <v>362573.62</v>
      </c>
      <c r="G14" s="19">
        <v>71245.539999999994</v>
      </c>
    </row>
    <row r="15" spans="1:7" ht="15.6" x14ac:dyDescent="0.3">
      <c r="A15" s="52" t="s">
        <v>40</v>
      </c>
      <c r="B15" s="53"/>
      <c r="C15" s="53"/>
      <c r="D15" s="54"/>
      <c r="E15" s="17">
        <f>SUM(E16:E19)</f>
        <v>591077.94000000006</v>
      </c>
      <c r="F15" s="17">
        <f t="shared" ref="F15:G15" si="1">SUM(F16:F19)</f>
        <v>586857.06999999995</v>
      </c>
      <c r="G15" s="17">
        <f t="shared" si="1"/>
        <v>91737.220000000016</v>
      </c>
    </row>
    <row r="16" spans="1:7" ht="33.6" customHeight="1" x14ac:dyDescent="0.3">
      <c r="A16" s="55" t="s">
        <v>42</v>
      </c>
      <c r="B16" s="56"/>
      <c r="C16" s="56"/>
      <c r="D16" s="57"/>
      <c r="E16" s="18">
        <v>553405.92000000004</v>
      </c>
      <c r="F16" s="18">
        <v>550887</v>
      </c>
      <c r="G16" s="19">
        <v>85913.99</v>
      </c>
    </row>
    <row r="17" spans="1:13" ht="15.6" x14ac:dyDescent="0.3">
      <c r="A17" s="42" t="s">
        <v>43</v>
      </c>
      <c r="B17" s="42"/>
      <c r="C17" s="42"/>
      <c r="D17" s="42"/>
      <c r="E17" s="18">
        <v>1181.76</v>
      </c>
      <c r="F17" s="18">
        <v>1169.08</v>
      </c>
      <c r="G17" s="19">
        <v>187.24</v>
      </c>
    </row>
    <row r="18" spans="1:13" ht="15.6" x14ac:dyDescent="0.3">
      <c r="A18" s="42" t="s">
        <v>44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45</v>
      </c>
      <c r="B19" s="42"/>
      <c r="C19" s="42"/>
      <c r="D19" s="42"/>
      <c r="E19" s="18">
        <v>36490.26</v>
      </c>
      <c r="F19" s="18">
        <v>34800.99</v>
      </c>
      <c r="G19" s="19">
        <v>5635.99</v>
      </c>
    </row>
    <row r="20" spans="1:13" ht="15.6" x14ac:dyDescent="0.3">
      <c r="A20" s="64" t="s">
        <v>14</v>
      </c>
      <c r="B20" s="64"/>
      <c r="C20" s="64"/>
      <c r="D20" s="64"/>
      <c r="E20" s="34">
        <f>E21</f>
        <v>4989.6000000000004</v>
      </c>
      <c r="F20" s="34">
        <f t="shared" ref="F20:G20" si="2">F21</f>
        <v>5150.62</v>
      </c>
      <c r="G20" s="34">
        <f t="shared" si="2"/>
        <v>993.29</v>
      </c>
    </row>
    <row r="21" spans="1:13" ht="15.6" x14ac:dyDescent="0.3">
      <c r="A21" s="42" t="s">
        <v>15</v>
      </c>
      <c r="B21" s="42"/>
      <c r="C21" s="42"/>
      <c r="D21" s="42"/>
      <c r="E21" s="18">
        <v>4989.6000000000004</v>
      </c>
      <c r="F21" s="18">
        <v>5150.62</v>
      </c>
      <c r="G21" s="19">
        <v>993.29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41</v>
      </c>
      <c r="B23" s="24"/>
      <c r="C23" s="24"/>
      <c r="D23" s="24"/>
      <c r="E23" s="25"/>
      <c r="F23" s="14"/>
    </row>
    <row r="24" spans="1:13" ht="15.6" x14ac:dyDescent="0.3">
      <c r="A24" s="65" t="s">
        <v>51</v>
      </c>
      <c r="B24" s="65"/>
      <c r="C24" s="65"/>
      <c r="D24" s="65"/>
      <c r="E24" s="65"/>
      <c r="F24" s="18">
        <v>-417582.30622253532</v>
      </c>
      <c r="G24" s="20"/>
    </row>
    <row r="25" spans="1:13" ht="15.75" customHeight="1" x14ac:dyDescent="0.25">
      <c r="A25" s="66" t="s">
        <v>29</v>
      </c>
      <c r="B25" s="67"/>
      <c r="C25" s="67"/>
      <c r="D25" s="67"/>
      <c r="E25" s="68"/>
      <c r="F25" s="75">
        <f>SUM(F27:F31)</f>
        <v>437503.51033060509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нар'!W178</f>
        <v>80500.506979195139</v>
      </c>
      <c r="M27" s="31"/>
    </row>
    <row r="28" spans="1:13" ht="15.6" hidden="1" x14ac:dyDescent="0.3">
      <c r="A28" s="72" t="s">
        <v>30</v>
      </c>
      <c r="B28" s="73"/>
      <c r="C28" s="73"/>
      <c r="D28" s="73"/>
      <c r="E28" s="74"/>
      <c r="F28" s="26">
        <f>'[1]УК ВР декабрь нар'!X178</f>
        <v>16013.76269127175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нар'!Y178</f>
        <v>42775.209900000002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нар'!AA178+'[1]УК ВР декабрь нар'!AB178+'[1]УК ВР декабрь нар'!AC178+'[1]УК ВР декабрь нар'!AD178+'[1]УК ВР декабрь нар'!AE178+'[1]УК ВР декабрь нар'!AF178+'[1]УК ВР декабрь нар'!AG178+'[1]УК ВР декабрь нар'!AH178+'[1]УК ВР декабрь нар'!AJ178+'[1]УК ВР декабрь нар'!AL178+'[1]УК ВР декабрь нар'!AN178+'[1]УК ВР декабрь нар'!AO178+'[1]УК ВР декабрь нар'!AP178+'[1]УК ВР декабрь нар'!AQ178+'[1]УК ВР декабрь нар'!AR178+'[1]УК ВР декабрь нар'!AT178</f>
        <v>2266</v>
      </c>
    </row>
    <row r="31" spans="1:13" ht="36.75" hidden="1" customHeight="1" x14ac:dyDescent="0.3">
      <c r="A31" s="78" t="s">
        <v>31</v>
      </c>
      <c r="B31" s="79"/>
      <c r="C31" s="79"/>
      <c r="D31" s="79"/>
      <c r="E31" s="80"/>
      <c r="F31" s="26">
        <f>'[1]УК ВР декабрь нар'!AY178</f>
        <v>295948.03076013818</v>
      </c>
    </row>
    <row r="32" spans="1:13" ht="15.75" customHeight="1" x14ac:dyDescent="0.25">
      <c r="A32" s="66" t="s">
        <v>32</v>
      </c>
      <c r="B32" s="67"/>
      <c r="C32" s="67"/>
      <c r="D32" s="67"/>
      <c r="E32" s="68"/>
      <c r="F32" s="75">
        <f>SUM(F34:F38)+41348.12</f>
        <v>117560.35866628069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нар'!CN178+'[1]УК ВР декабрь нар'!DU178</f>
        <v>33120.870844143967</v>
      </c>
      <c r="M34" s="31"/>
    </row>
    <row r="35" spans="1:13" ht="15.6" hidden="1" x14ac:dyDescent="0.3">
      <c r="A35" s="77" t="s">
        <v>30</v>
      </c>
      <c r="B35" s="77"/>
      <c r="C35" s="77"/>
      <c r="D35" s="77"/>
      <c r="E35" s="77"/>
      <c r="F35" s="26">
        <f>'[1]УК ВР декабрь нар'!CO178+'[1]УК ВР декабрь нар'!DV178</f>
        <v>6906.8076575065315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нар'!CP178+'[1]УК ВР декабрь нар'!DW178</f>
        <v>5631.7618999999995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нар'!AI178+'[1]УК ВР декабрь нар'!AJ178+'[1]УК ВР декабрь нар'!AS178+'[1]УК ВР декабрь нар'!BC178+'[1]УК ВР декабрь нар'!DB178+'[1]УК ВР декабрь нар'!EK178+'[1]УК ВР декабрь нар'!AM178</f>
        <v>4326</v>
      </c>
    </row>
    <row r="38" spans="1:13" ht="39.75" hidden="1" customHeight="1" x14ac:dyDescent="0.3">
      <c r="A38" s="78" t="s">
        <v>33</v>
      </c>
      <c r="B38" s="81"/>
      <c r="C38" s="81"/>
      <c r="D38" s="81"/>
      <c r="E38" s="82"/>
      <c r="F38" s="26">
        <f>'[1]УК ВР декабрь нар'!DG178+'[1]УК ВР декабрь нар'!EQ178</f>
        <v>26226.798264630179</v>
      </c>
    </row>
    <row r="39" spans="1:13" ht="32.4" customHeight="1" x14ac:dyDescent="0.3">
      <c r="A39" s="83" t="s">
        <v>34</v>
      </c>
      <c r="B39" s="84"/>
      <c r="C39" s="84"/>
      <c r="D39" s="84"/>
      <c r="E39" s="85"/>
      <c r="F39" s="27">
        <f>SUM(F40:F48)+62656.53</f>
        <v>193182.2044875866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нар'!FB178+'[1]УК ВР декабрь нар'!FX178</f>
        <v>74388.278510816206</v>
      </c>
      <c r="M40" s="31"/>
    </row>
    <row r="41" spans="1:13" ht="15.6" hidden="1" x14ac:dyDescent="0.3">
      <c r="A41" s="72" t="s">
        <v>30</v>
      </c>
      <c r="B41" s="73"/>
      <c r="C41" s="73"/>
      <c r="D41" s="73"/>
      <c r="E41" s="73"/>
      <c r="F41" s="26">
        <f>'[1]УК ВР декабрь нар'!FC178+'[1]УК ВР декабрь нар'!FY178</f>
        <v>15193.424069430368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нар'!FD178+'[1]УК ВР декабрь нар'!FZ178</f>
        <v>200.328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нар'!GG178+'[1]УК ВР декабрь нар'!FL178+'[1]УК ВР декабрь нар'!BB178+'[1]УК ВР декабрь нар'!AK178</f>
        <v>17084.255400000002</v>
      </c>
    </row>
    <row r="48" spans="1:13" ht="43.5" hidden="1" customHeight="1" x14ac:dyDescent="0.3">
      <c r="A48" s="78" t="s">
        <v>35</v>
      </c>
      <c r="B48" s="81"/>
      <c r="C48" s="81"/>
      <c r="D48" s="81"/>
      <c r="E48" s="82"/>
      <c r="F48" s="26">
        <f>'[1]УК ВР декабрь нар'!FS178+'[1]УК ВР декабрь нар'!GL178</f>
        <v>23659.388507340023</v>
      </c>
    </row>
    <row r="49" spans="1:12" ht="15.6" hidden="1" customHeight="1" x14ac:dyDescent="0.3">
      <c r="A49" s="83" t="s">
        <v>36</v>
      </c>
      <c r="B49" s="73"/>
      <c r="C49" s="73"/>
      <c r="D49" s="73"/>
      <c r="E49" s="74"/>
      <c r="F49" s="32"/>
    </row>
    <row r="50" spans="1:12" ht="15.6" x14ac:dyDescent="0.3">
      <c r="A50" s="90" t="s">
        <v>46</v>
      </c>
      <c r="B50" s="91"/>
      <c r="C50" s="91"/>
      <c r="D50" s="91"/>
      <c r="E50" s="92"/>
      <c r="F50" s="27">
        <f>F25+F32+F39+F49</f>
        <v>748246.07348447246</v>
      </c>
    </row>
    <row r="51" spans="1:12" ht="15.6" x14ac:dyDescent="0.3">
      <c r="A51" s="72" t="s">
        <v>47</v>
      </c>
      <c r="B51" s="73"/>
      <c r="C51" s="73"/>
      <c r="D51" s="73"/>
      <c r="E51" s="73"/>
      <c r="F51" s="27">
        <f>F52+F53+F54</f>
        <v>96514.63</v>
      </c>
    </row>
    <row r="52" spans="1:12" ht="15.6" x14ac:dyDescent="0.3">
      <c r="A52" s="72" t="s">
        <v>52</v>
      </c>
      <c r="B52" s="73"/>
      <c r="C52" s="73"/>
      <c r="D52" s="73"/>
      <c r="E52" s="73"/>
      <c r="F52" s="26">
        <v>47933.62</v>
      </c>
    </row>
    <row r="53" spans="1:12" ht="18" customHeight="1" x14ac:dyDescent="0.3">
      <c r="A53" s="72" t="s">
        <v>23</v>
      </c>
      <c r="B53" s="73"/>
      <c r="C53" s="73"/>
      <c r="D53" s="73"/>
      <c r="E53" s="73"/>
      <c r="F53" s="26">
        <v>48581.01</v>
      </c>
    </row>
    <row r="54" spans="1:12" ht="15.6" hidden="1" x14ac:dyDescent="0.3">
      <c r="A54" s="93" t="s">
        <v>24</v>
      </c>
      <c r="B54" s="93"/>
      <c r="C54" s="93"/>
      <c r="D54" s="93"/>
      <c r="E54" s="93"/>
      <c r="F54" s="26">
        <v>0</v>
      </c>
      <c r="L54" s="20"/>
    </row>
    <row r="55" spans="1:12" ht="15.6" x14ac:dyDescent="0.3">
      <c r="A55" s="65" t="s">
        <v>48</v>
      </c>
      <c r="B55" s="65"/>
      <c r="C55" s="65"/>
      <c r="D55" s="65"/>
      <c r="E55" s="65"/>
      <c r="F55" s="27">
        <f>F50+F51</f>
        <v>844760.70348447247</v>
      </c>
    </row>
    <row r="56" spans="1:12" ht="15.6" x14ac:dyDescent="0.3">
      <c r="A56" s="65" t="s">
        <v>25</v>
      </c>
      <c r="B56" s="65"/>
      <c r="C56" s="65"/>
      <c r="D56" s="65"/>
      <c r="E56" s="65"/>
      <c r="F56" s="28">
        <f>E16</f>
        <v>553405.92000000004</v>
      </c>
      <c r="H56" s="29"/>
    </row>
    <row r="57" spans="1:12" ht="15.6" x14ac:dyDescent="0.3">
      <c r="A57" s="65" t="s">
        <v>26</v>
      </c>
      <c r="B57" s="65"/>
      <c r="C57" s="65"/>
      <c r="D57" s="65"/>
      <c r="E57" s="65"/>
      <c r="F57" s="27">
        <f>F16</f>
        <v>550887</v>
      </c>
      <c r="H57" s="29"/>
    </row>
    <row r="58" spans="1:12" ht="15.6" x14ac:dyDescent="0.3">
      <c r="A58" s="89" t="s">
        <v>27</v>
      </c>
      <c r="B58" s="89"/>
      <c r="C58" s="89"/>
      <c r="D58" s="89"/>
      <c r="E58" s="89"/>
      <c r="F58" s="27">
        <f>F24+F56-F55</f>
        <v>-708937.08970700775</v>
      </c>
      <c r="H58" s="29"/>
      <c r="L58" s="20"/>
    </row>
    <row r="60" spans="1:12" x14ac:dyDescent="0.25">
      <c r="A60" s="1" t="s">
        <v>28</v>
      </c>
      <c r="F60" s="29"/>
    </row>
  </sheetData>
  <mergeCells count="54">
    <mergeCell ref="A55:E55"/>
    <mergeCell ref="A56:E56"/>
    <mergeCell ref="A58:E58"/>
    <mergeCell ref="A49:E49"/>
    <mergeCell ref="A50:E50"/>
    <mergeCell ref="A51:E51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J61" sqref="J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'Циолковского 3'!A2:G2</f>
        <v>перед собственниками дома по адресу: ул. Циолковского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8"/>
      <c r="G6" s="37" t="str">
        <f>'Циолковского 3'!G6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'Циолковского 3'!G8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948114.6399999999</v>
      </c>
      <c r="F9" s="17">
        <f t="shared" ref="F9:G9" si="0">SUM(F10:F15)</f>
        <v>1061074.0199999998</v>
      </c>
      <c r="G9" s="17">
        <f t="shared" si="0"/>
        <v>219424.19</v>
      </c>
    </row>
    <row r="10" spans="1:7" ht="15.6" x14ac:dyDescent="0.3">
      <c r="A10" s="49" t="s">
        <v>9</v>
      </c>
      <c r="B10" s="50"/>
      <c r="C10" s="50"/>
      <c r="D10" s="51"/>
      <c r="E10" s="18">
        <v>398866.13</v>
      </c>
      <c r="F10" s="18">
        <v>505433.85</v>
      </c>
      <c r="G10" s="19">
        <v>61758.92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131061.7</v>
      </c>
      <c r="F12" s="18">
        <v>123123.81</v>
      </c>
      <c r="G12" s="19">
        <v>39450.15</v>
      </c>
    </row>
    <row r="13" spans="1:7" ht="15.6" x14ac:dyDescent="0.3">
      <c r="A13" s="49" t="s">
        <v>12</v>
      </c>
      <c r="B13" s="50"/>
      <c r="C13" s="50"/>
      <c r="D13" s="51"/>
      <c r="E13" s="18">
        <v>259683.25</v>
      </c>
      <c r="F13" s="18">
        <v>245663.51</v>
      </c>
      <c r="G13" s="19">
        <v>75319.17</v>
      </c>
    </row>
    <row r="14" spans="1:7" ht="15.6" x14ac:dyDescent="0.3">
      <c r="A14" s="42" t="s">
        <v>13</v>
      </c>
      <c r="B14" s="42"/>
      <c r="C14" s="42"/>
      <c r="D14" s="42"/>
      <c r="E14" s="18">
        <v>116094.6</v>
      </c>
      <c r="F14" s="18">
        <v>146799.32999999999</v>
      </c>
      <c r="G14" s="19">
        <v>40540.81</v>
      </c>
    </row>
    <row r="15" spans="1:7" ht="15.6" x14ac:dyDescent="0.3">
      <c r="A15" s="49" t="s">
        <v>68</v>
      </c>
      <c r="B15" s="50"/>
      <c r="C15" s="50"/>
      <c r="D15" s="51"/>
      <c r="E15" s="18">
        <v>42408.959999999999</v>
      </c>
      <c r="F15" s="18">
        <v>40053.519999999997</v>
      </c>
      <c r="G15" s="19">
        <v>2355.14</v>
      </c>
    </row>
    <row r="16" spans="1:7" ht="15.6" x14ac:dyDescent="0.3">
      <c r="A16" s="52" t="s">
        <v>40</v>
      </c>
      <c r="B16" s="53"/>
      <c r="C16" s="53"/>
      <c r="D16" s="54"/>
      <c r="E16" s="17">
        <f>SUM(E17:E20)</f>
        <v>548284.51</v>
      </c>
      <c r="F16" s="17">
        <f>SUM(F17:F20)</f>
        <v>535632.47</v>
      </c>
      <c r="G16" s="17">
        <f>SUM(G17:G20)</f>
        <v>104389.26</v>
      </c>
    </row>
    <row r="17" spans="1:12" ht="21.6" customHeight="1" x14ac:dyDescent="0.3">
      <c r="A17" s="94" t="s">
        <v>42</v>
      </c>
      <c r="B17" s="95"/>
      <c r="C17" s="95"/>
      <c r="D17" s="96"/>
      <c r="E17" s="18">
        <v>508124.76</v>
      </c>
      <c r="F17" s="18">
        <v>497254.93</v>
      </c>
      <c r="G17" s="19">
        <v>96783.82</v>
      </c>
    </row>
    <row r="18" spans="1:12" ht="15.6" x14ac:dyDescent="0.3">
      <c r="A18" s="42" t="s">
        <v>55</v>
      </c>
      <c r="B18" s="42"/>
      <c r="C18" s="42"/>
      <c r="D18" s="42"/>
      <c r="E18" s="18">
        <v>1305.6600000000001</v>
      </c>
      <c r="F18" s="18">
        <v>1230.5</v>
      </c>
      <c r="G18" s="19">
        <v>262.39999999999998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38854.089999999997</v>
      </c>
      <c r="F20" s="18">
        <v>37147.040000000001</v>
      </c>
      <c r="G20" s="19">
        <v>7343.04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2910.6</v>
      </c>
      <c r="F21" s="17">
        <f>SUM(F22)</f>
        <v>3201.86</v>
      </c>
      <c r="G21" s="17">
        <f>SUM(G22)</f>
        <v>702.03</v>
      </c>
    </row>
    <row r="22" spans="1:12" ht="15.6" x14ac:dyDescent="0.3">
      <c r="A22" s="42" t="s">
        <v>15</v>
      </c>
      <c r="B22" s="42"/>
      <c r="C22" s="42"/>
      <c r="D22" s="42"/>
      <c r="E22" s="18">
        <v>2910.6</v>
      </c>
      <c r="F22" s="18">
        <v>3201.86</v>
      </c>
      <c r="G22" s="19">
        <v>702.03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8">
        <f>'Циолковского 3'!F58</f>
        <v>-708937.08970700775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20427.791473204339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нар'!W178</f>
        <v>3402.1527829711958</v>
      </c>
      <c r="L28" s="31"/>
    </row>
    <row r="29" spans="1:12" ht="15.6" hidden="1" customHeight="1" x14ac:dyDescent="0.3">
      <c r="A29" s="72" t="s">
        <v>30</v>
      </c>
      <c r="B29" s="73"/>
      <c r="C29" s="73"/>
      <c r="D29" s="73"/>
      <c r="E29" s="74"/>
      <c r="F29" s="26">
        <f>'[2]УК ВР декабрь нар'!X178</f>
        <v>1044.7372954166738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нар'!Y178</f>
        <v>197.66730000000001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нар'!AV178+'[2]УК ВР декабрь нар'!BN178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нар'!AY178</f>
        <v>15783.234094816469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SUM(F35:F39)+28036.35</f>
        <v>62174.274279035286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нар'!CN178+'[2]УК ВР декабрь нар'!DU178</f>
        <v>12734.60444995288</v>
      </c>
      <c r="L35" s="31"/>
    </row>
    <row r="36" spans="1:12" ht="15.6" hidden="1" customHeight="1" x14ac:dyDescent="0.3">
      <c r="A36" s="77" t="s">
        <v>30</v>
      </c>
      <c r="B36" s="77"/>
      <c r="C36" s="77"/>
      <c r="D36" s="77"/>
      <c r="E36" s="77"/>
      <c r="F36" s="26">
        <f>'[2]УК ВР декабрь нар'!CO178+'[2]УК ВР декабрь нар'!DV178</f>
        <v>3948.5600565460354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нар'!CP178+'[2]УК ВР декабрь нар'!DW178</f>
        <v>350.97250000000003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нар'!BM178+'[2]УК ВР декабрь нар'!DB178+'[2]УК ВР декабрь нар'!EL178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нар'!DG178+'[2]УК ВР декабрь нар'!EQ178</f>
        <v>17103.787272536374</v>
      </c>
    </row>
    <row r="40" spans="1:12" ht="15.6" x14ac:dyDescent="0.3">
      <c r="A40" s="83" t="s">
        <v>34</v>
      </c>
      <c r="B40" s="84"/>
      <c r="C40" s="84"/>
      <c r="D40" s="84"/>
      <c r="E40" s="85"/>
      <c r="F40" s="27">
        <f>SUM(F41:F49)</f>
        <v>152474.63923419407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нар'!FB178+'[2]УК ВР декабрь нар'!FX178</f>
        <v>76042.957904994168</v>
      </c>
      <c r="L41" s="31"/>
    </row>
    <row r="42" spans="1:12" ht="15.6" hidden="1" customHeight="1" x14ac:dyDescent="0.3">
      <c r="A42" s="72" t="s">
        <v>30</v>
      </c>
      <c r="B42" s="73"/>
      <c r="C42" s="73"/>
      <c r="D42" s="73"/>
      <c r="E42" s="73"/>
      <c r="F42" s="26">
        <f>'[2]УК ВР декабрь нар'!FC178+'[2]УК ВР декабрь нар'!FY178</f>
        <v>48939.030628570661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нар'!FD178+'[2]УК ВР декабрь нар'!FZ178</f>
        <v>388.62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нар'!GG178+'[2]УК ВР декабрь нар'!FL178+'[2]УК ВР декабрь нар'!AK178</f>
        <v>953.80199999999991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нар'!FS178+'[2]УК ВР декабрь нар'!GL178</f>
        <v>26150.228700629261</v>
      </c>
    </row>
    <row r="50" spans="1:15" ht="15.6" customHeight="1" x14ac:dyDescent="0.3">
      <c r="A50" s="83" t="s">
        <v>36</v>
      </c>
      <c r="B50" s="73"/>
      <c r="C50" s="73"/>
      <c r="D50" s="73"/>
      <c r="E50" s="74"/>
      <c r="F50" s="32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235076.70498643367</v>
      </c>
      <c r="K51" s="20"/>
    </row>
    <row r="52" spans="1:15" ht="15.6" x14ac:dyDescent="0.3">
      <c r="A52" s="39" t="s">
        <v>66</v>
      </c>
      <c r="B52" s="35"/>
      <c r="C52" s="35"/>
      <c r="D52" s="35"/>
      <c r="E52" s="35"/>
      <c r="F52" s="27">
        <f>F53+F54+F55</f>
        <v>90613.59</v>
      </c>
    </row>
    <row r="53" spans="1:15" ht="15.6" x14ac:dyDescent="0.3">
      <c r="A53" s="72" t="s">
        <v>52</v>
      </c>
      <c r="B53" s="73"/>
      <c r="C53" s="73"/>
      <c r="D53" s="73"/>
      <c r="E53" s="73"/>
      <c r="F53" s="26">
        <v>38400.480000000003</v>
      </c>
    </row>
    <row r="54" spans="1:15" ht="15.6" x14ac:dyDescent="0.3">
      <c r="A54" s="72" t="s">
        <v>23</v>
      </c>
      <c r="B54" s="73"/>
      <c r="C54" s="73"/>
      <c r="D54" s="73"/>
      <c r="E54" s="73"/>
      <c r="F54" s="26">
        <v>52213.11</v>
      </c>
    </row>
    <row r="55" spans="1:15" ht="18" hidden="1" customHeight="1" x14ac:dyDescent="0.3">
      <c r="A55" s="86" t="s">
        <v>67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24</v>
      </c>
      <c r="B56" s="93"/>
      <c r="C56" s="93"/>
      <c r="D56" s="93"/>
      <c r="E56" s="93"/>
      <c r="F56" s="27">
        <f>F51+F52</f>
        <v>325690.2949864337</v>
      </c>
      <c r="N56" s="20"/>
      <c r="O56" s="20"/>
    </row>
    <row r="57" spans="1:15" ht="15.6" x14ac:dyDescent="0.3">
      <c r="A57" s="65" t="s">
        <v>25</v>
      </c>
      <c r="B57" s="65"/>
      <c r="C57" s="65"/>
      <c r="D57" s="65"/>
      <c r="E57" s="65"/>
      <c r="F57" s="28">
        <f>E17</f>
        <v>508124.76</v>
      </c>
    </row>
    <row r="58" spans="1:15" ht="15.6" x14ac:dyDescent="0.3">
      <c r="A58" s="65" t="s">
        <v>26</v>
      </c>
      <c r="B58" s="65"/>
      <c r="C58" s="65"/>
      <c r="D58" s="65"/>
      <c r="E58" s="65"/>
      <c r="F58" s="27">
        <f>F17</f>
        <v>497254.93</v>
      </c>
      <c r="H58" s="29"/>
    </row>
    <row r="59" spans="1:15" ht="15.6" x14ac:dyDescent="0.3">
      <c r="A59" s="89" t="s">
        <v>27</v>
      </c>
      <c r="B59" s="89"/>
      <c r="C59" s="89"/>
      <c r="D59" s="89"/>
      <c r="E59" s="89"/>
      <c r="F59" s="27">
        <f>F25+F57-F56</f>
        <v>-526502.62469344144</v>
      </c>
      <c r="H59" s="29"/>
      <c r="K59" s="20"/>
    </row>
    <row r="61" spans="1:15" x14ac:dyDescent="0.25">
      <c r="A61" s="1" t="s">
        <v>28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3" sqref="G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'Циолковского 3'!A2:G2</f>
        <v>перед собственниками дома по адресу: ул. Циолковского 3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8"/>
      <c r="G6" s="37" t="str">
        <f>'Циолковского 3'!G6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'Циолковского 3'!G8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345038.31</v>
      </c>
      <c r="F9" s="17">
        <f t="shared" ref="F9:G9" si="0">SUM(F10:F15)</f>
        <v>401887.24</v>
      </c>
      <c r="G9" s="17">
        <f t="shared" si="0"/>
        <v>162575.56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23533.41</v>
      </c>
      <c r="G10" s="19">
        <v>38225.51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116977.66</v>
      </c>
      <c r="F12" s="18">
        <v>123978.87</v>
      </c>
      <c r="G12" s="19">
        <v>32448.94</v>
      </c>
    </row>
    <row r="13" spans="1:7" ht="15.6" x14ac:dyDescent="0.3">
      <c r="A13" s="49" t="s">
        <v>12</v>
      </c>
      <c r="B13" s="50"/>
      <c r="C13" s="50"/>
      <c r="D13" s="51"/>
      <c r="E13" s="18">
        <v>228060.65</v>
      </c>
      <c r="F13" s="18">
        <v>244469.96</v>
      </c>
      <c r="G13" s="19">
        <v>58909.86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9018.25</v>
      </c>
      <c r="G14" s="19">
        <v>31522.560000000001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886.75</v>
      </c>
      <c r="G15" s="19">
        <v>1468.69</v>
      </c>
    </row>
    <row r="16" spans="1:7" ht="15.6" x14ac:dyDescent="0.3">
      <c r="A16" s="52" t="s">
        <v>40</v>
      </c>
      <c r="B16" s="53"/>
      <c r="C16" s="53"/>
      <c r="D16" s="54"/>
      <c r="E16" s="17">
        <f>SUM(E17:E20)</f>
        <v>549169.30999999994</v>
      </c>
      <c r="F16" s="17">
        <f>SUM(F17:F20)</f>
        <v>558427.06999999995</v>
      </c>
      <c r="G16" s="17">
        <f>SUM(G17:G20)</f>
        <v>95131.5</v>
      </c>
    </row>
    <row r="17" spans="1:12" ht="21.6" customHeight="1" x14ac:dyDescent="0.3">
      <c r="A17" s="94" t="s">
        <v>42</v>
      </c>
      <c r="B17" s="95"/>
      <c r="C17" s="95"/>
      <c r="D17" s="96"/>
      <c r="E17" s="18">
        <v>506324.99</v>
      </c>
      <c r="F17" s="18">
        <v>515416.3</v>
      </c>
      <c r="G17" s="19">
        <v>87692.51</v>
      </c>
    </row>
    <row r="18" spans="1:12" ht="15.6" x14ac:dyDescent="0.3">
      <c r="A18" s="42" t="s">
        <v>55</v>
      </c>
      <c r="B18" s="42"/>
      <c r="C18" s="42"/>
      <c r="D18" s="42"/>
      <c r="E18" s="18">
        <v>1479.12</v>
      </c>
      <c r="F18" s="18">
        <v>1485.6</v>
      </c>
      <c r="G18" s="19">
        <v>255.92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41365.199999999997</v>
      </c>
      <c r="F20" s="18">
        <v>41525.17</v>
      </c>
      <c r="G20" s="19">
        <v>7183.07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81.040000000000006</v>
      </c>
      <c r="G21" s="17">
        <f>SUM(G22)</f>
        <v>620.99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81.040000000000006</v>
      </c>
      <c r="G22" s="19">
        <v>620.99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8">
        <f>'Циолковского 3(2019)'!F59</f>
        <v>-526502.62469344144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53775.129252703235</v>
      </c>
    </row>
    <row r="27" spans="1:12" ht="64.8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нар'!W178</f>
        <v>9609.9721103425745</v>
      </c>
      <c r="L28" s="31"/>
    </row>
    <row r="29" spans="1:12" ht="15.6" hidden="1" customHeight="1" x14ac:dyDescent="0.3">
      <c r="A29" s="72" t="s">
        <v>30</v>
      </c>
      <c r="B29" s="73"/>
      <c r="C29" s="73"/>
      <c r="D29" s="73"/>
      <c r="E29" s="74"/>
      <c r="F29" s="26">
        <f>'[3]УК ВР декабрь нар'!X178</f>
        <v>2412.3617253177381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нар'!Y178</f>
        <v>5.2324000000000002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нар'!AA178+'[3]УК ВР декабрь нар'!AB178+'[3]УК ВР декабрь нар'!AC178+'[3]УК ВР декабрь нар'!AD178+'[3]УК ВР декабрь нар'!AE178+'[3]УК ВР декабрь нар'!AF178+'[3]УК ВР декабрь нар'!AG178+'[3]УК ВР декабрь нар'!AH178+'[3]УК ВР декабрь нар'!AJ178+'[3]УК ВР декабрь нар'!AL178+'[3]УК ВР декабрь нар'!AN178+'[3]УК ВР декабрь нар'!AO178+'[3]УК ВР декабрь нар'!AP178+'[3]УК ВР декабрь нар'!AQ178+'[3]УК ВР декабрь нар'!AR178+'[3]УК ВР декабрь нар'!AT178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нар'!AY178</f>
        <v>39481.563017042921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SUM(F35:F39)+43792.56</f>
        <v>103552.0247808175</v>
      </c>
    </row>
    <row r="34" spans="1:12" ht="75.59999999999999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нар'!CN178+'[3]УК ВР декабрь нар'!DU178</f>
        <v>29870.158367708478</v>
      </c>
      <c r="L35" s="31"/>
    </row>
    <row r="36" spans="1:12" ht="15.6" hidden="1" customHeight="1" x14ac:dyDescent="0.3">
      <c r="A36" s="77" t="s">
        <v>30</v>
      </c>
      <c r="B36" s="77"/>
      <c r="C36" s="77"/>
      <c r="D36" s="77"/>
      <c r="E36" s="77"/>
      <c r="F36" s="26">
        <f>'[3]УК ВР декабрь нар'!CO178+'[3]УК ВР декабрь нар'!DV178</f>
        <v>8163.908336964033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нар'!CP178+'[3]УК ВР декабрь нар'!DW178</f>
        <v>1291.3316000000002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нар'!AI178+'[3]УК ВР декабрь нар'!AJ178+'[3]УК ВР декабрь нар'!AS178+'[3]УК ВР декабрь нар'!BM178+'[3]УК ВР декабрь нар'!DB178+'[3]УК ВР декабрь нар'!EK178+'[3]УК ВР декабрь нар'!AM178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нар'!DF178+'[3]УК ВР декабрь нар'!EP178</f>
        <v>20434.066476144995</v>
      </c>
    </row>
    <row r="40" spans="1:12" ht="64.8" customHeight="1" x14ac:dyDescent="0.3">
      <c r="A40" s="83" t="s">
        <v>74</v>
      </c>
      <c r="B40" s="84"/>
      <c r="C40" s="84"/>
      <c r="D40" s="84"/>
      <c r="E40" s="85"/>
      <c r="F40" s="27">
        <f>SUM(F41:F49)</f>
        <v>121051.02551529984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нар'!FB178+'[3]УК ВР декабрь нар'!FX178</f>
        <v>74296.236043949219</v>
      </c>
      <c r="L41" s="31"/>
    </row>
    <row r="42" spans="1:12" ht="15.6" hidden="1" customHeight="1" x14ac:dyDescent="0.3">
      <c r="A42" s="72" t="s">
        <v>30</v>
      </c>
      <c r="B42" s="73"/>
      <c r="C42" s="73"/>
      <c r="D42" s="73"/>
      <c r="E42" s="73"/>
      <c r="F42" s="26">
        <f>'[3]УК ВР декабрь нар'!FC178+'[3]УК ВР декабрь нар'!FY178</f>
        <v>20393.157178169946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нар'!FD178+'[3]УК ВР декабрь нар'!FZ178</f>
        <v>771.3954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нар'!GG178+'[3]УК ВР декабрь нар'!FL178+'[3]УК ВР декабрь нар'!FE178+'[3]УК ВР декабрь нар'!AK178</f>
        <v>1278.8352000000002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нар'!FS178+'[3]УК ВР декабрь нар'!GL178</f>
        <v>24311.401693180676</v>
      </c>
    </row>
    <row r="50" spans="1:15" ht="15.6" customHeight="1" x14ac:dyDescent="0.3">
      <c r="A50" s="83" t="s">
        <v>36</v>
      </c>
      <c r="B50" s="73"/>
      <c r="C50" s="73"/>
      <c r="D50" s="73"/>
      <c r="E50" s="74"/>
      <c r="F50" s="32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278378.1795488206</v>
      </c>
      <c r="K51" s="20"/>
    </row>
    <row r="52" spans="1:15" ht="15.6" x14ac:dyDescent="0.3">
      <c r="A52" s="39" t="s">
        <v>66</v>
      </c>
      <c r="B52" s="40"/>
      <c r="C52" s="40"/>
      <c r="D52" s="40"/>
      <c r="E52" s="40"/>
      <c r="F52" s="27">
        <f>F53+F54+F55</f>
        <v>75159.08</v>
      </c>
    </row>
    <row r="53" spans="1:15" ht="15.6" x14ac:dyDescent="0.3">
      <c r="A53" s="72" t="s">
        <v>52</v>
      </c>
      <c r="B53" s="73"/>
      <c r="C53" s="73"/>
      <c r="D53" s="73"/>
      <c r="E53" s="73"/>
      <c r="F53" s="26">
        <v>24101.02</v>
      </c>
    </row>
    <row r="54" spans="1:15" ht="15.6" x14ac:dyDescent="0.3">
      <c r="A54" s="72" t="s">
        <v>23</v>
      </c>
      <c r="B54" s="73"/>
      <c r="C54" s="73"/>
      <c r="D54" s="73"/>
      <c r="E54" s="73"/>
      <c r="F54" s="26">
        <v>51058.06</v>
      </c>
    </row>
    <row r="55" spans="1:15" ht="18" hidden="1" customHeight="1" x14ac:dyDescent="0.3">
      <c r="A55" s="86" t="s">
        <v>67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24</v>
      </c>
      <c r="B56" s="93"/>
      <c r="C56" s="93"/>
      <c r="D56" s="93"/>
      <c r="E56" s="93"/>
      <c r="F56" s="27">
        <f>F51+F52</f>
        <v>353537.25954882061</v>
      </c>
      <c r="N56" s="20"/>
      <c r="O56" s="20"/>
    </row>
    <row r="57" spans="1:15" ht="15.6" x14ac:dyDescent="0.3">
      <c r="A57" s="65" t="s">
        <v>25</v>
      </c>
      <c r="B57" s="65"/>
      <c r="C57" s="65"/>
      <c r="D57" s="65"/>
      <c r="E57" s="65"/>
      <c r="F57" s="28">
        <f>E17</f>
        <v>506324.99</v>
      </c>
    </row>
    <row r="58" spans="1:15" ht="15.6" x14ac:dyDescent="0.3">
      <c r="A58" s="65" t="s">
        <v>26</v>
      </c>
      <c r="B58" s="65"/>
      <c r="C58" s="65"/>
      <c r="D58" s="65"/>
      <c r="E58" s="65"/>
      <c r="F58" s="27">
        <f>F17</f>
        <v>515416.3</v>
      </c>
      <c r="H58" s="29"/>
    </row>
    <row r="59" spans="1:15" ht="15.6" x14ac:dyDescent="0.3">
      <c r="A59" s="89" t="s">
        <v>27</v>
      </c>
      <c r="B59" s="89"/>
      <c r="C59" s="89"/>
      <c r="D59" s="89"/>
      <c r="E59" s="89"/>
      <c r="F59" s="27">
        <f>F25+F57-F56</f>
        <v>-373714.89424226206</v>
      </c>
      <c r="H59" s="29"/>
      <c r="K59" s="20"/>
    </row>
    <row r="61" spans="1:15" x14ac:dyDescent="0.25">
      <c r="A61" s="1" t="s">
        <v>28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'Циолковского 3'!A2:G2</f>
        <v>перед собственниками дома по адресу: ул. Циолковского 3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'Циолковского 3'!G6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'Циолковского 3'!G8</f>
        <v>задолженность с нарастающим итогом с - 01.09.2010г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-23115.02</v>
      </c>
      <c r="F9" s="17">
        <f t="shared" ref="F9:G9" si="0">SUM(F10:F15)</f>
        <v>8227.6299999999992</v>
      </c>
      <c r="G9" s="17">
        <f t="shared" si="0"/>
        <v>131232.91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8850.4599999999991</v>
      </c>
      <c r="G10" s="19">
        <v>29375.05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-8063.97</v>
      </c>
      <c r="F12" s="18">
        <v>-1403.7</v>
      </c>
      <c r="G12" s="19">
        <v>25788.67</v>
      </c>
    </row>
    <row r="13" spans="1:7" ht="15.6" x14ac:dyDescent="0.3">
      <c r="A13" s="49" t="s">
        <v>12</v>
      </c>
      <c r="B13" s="50"/>
      <c r="C13" s="50"/>
      <c r="D13" s="51"/>
      <c r="E13" s="18">
        <v>-15051.05</v>
      </c>
      <c r="F13" s="18">
        <v>-1856.24</v>
      </c>
      <c r="G13" s="19">
        <v>45715.05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3703.78</v>
      </c>
      <c r="G14" s="19">
        <v>27818.78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-1066.67</v>
      </c>
      <c r="G15" s="19">
        <v>2535.36</v>
      </c>
    </row>
    <row r="16" spans="1:7" ht="15.6" x14ac:dyDescent="0.3">
      <c r="A16" s="52" t="s">
        <v>40</v>
      </c>
      <c r="B16" s="53"/>
      <c r="C16" s="53"/>
      <c r="D16" s="54"/>
      <c r="E16" s="17">
        <f>SUM(E17:E20)</f>
        <v>550023.91</v>
      </c>
      <c r="F16" s="17">
        <f t="shared" ref="F16:G16" si="1">SUM(F17:F20)</f>
        <v>545418.76</v>
      </c>
      <c r="G16" s="17">
        <f t="shared" si="1"/>
        <v>100357.63999999998</v>
      </c>
    </row>
    <row r="17" spans="1:12" ht="22.2" customHeight="1" x14ac:dyDescent="0.3">
      <c r="A17" s="94" t="s">
        <v>42</v>
      </c>
      <c r="B17" s="95"/>
      <c r="C17" s="95"/>
      <c r="D17" s="96"/>
      <c r="E17" s="18">
        <v>505267.15</v>
      </c>
      <c r="F17" s="18">
        <v>501706.92</v>
      </c>
      <c r="G17" s="19">
        <v>91873.73</v>
      </c>
    </row>
    <row r="18" spans="1:12" ht="15.6" x14ac:dyDescent="0.3">
      <c r="A18" s="42" t="s">
        <v>55</v>
      </c>
      <c r="B18" s="42"/>
      <c r="C18" s="42"/>
      <c r="D18" s="42"/>
      <c r="E18" s="18">
        <v>1526.13</v>
      </c>
      <c r="F18" s="18">
        <v>1486.43</v>
      </c>
      <c r="G18" s="19">
        <v>295.62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43230.63</v>
      </c>
      <c r="F20" s="18">
        <v>42225.41</v>
      </c>
      <c r="G20" s="19">
        <v>8188.29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8">
        <f>'Циолковского 3(2020)'!F59</f>
        <v>-373714.89424226206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55754.137687220857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нар'!W178</f>
        <v>8564.0969280723293</v>
      </c>
      <c r="L28" s="31"/>
    </row>
    <row r="29" spans="1:12" ht="15.6" hidden="1" x14ac:dyDescent="0.3">
      <c r="A29" s="72" t="s">
        <v>30</v>
      </c>
      <c r="B29" s="73"/>
      <c r="C29" s="73"/>
      <c r="D29" s="73"/>
      <c r="E29" s="74"/>
      <c r="F29" s="26">
        <f>'[4]УК ВР декабрь нар'!X178</f>
        <v>2040.0224084248684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нар'!Y178+'[4]УК ВР декабрь нар'!DX178</f>
        <v>0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нар'!AV178+'[4]УК ВР декабрь нар'!BM178+'[4]УК ВР декабрь нар'!BN178+'[4]УК ВР декабрь нар'!BO178+'[4]УК ВР декабрь нар'!BP178+'[4]УК ВР декабрь нар'!EG178+'[4]УК ВР декабрь нар'!EH178+'[4]УК ВР декабрь нар'!EI178+'[4]УК ВР декабрь нар'!EJ178</f>
        <v>11136.9089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нар'!AY178</f>
        <v>34013.109450723656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SUM(F35:F39)+30381.16</f>
        <v>115736.00884848574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нар'!CN178+'[4]УК ВР декабрь нар'!DU178</f>
        <v>46039.833666342558</v>
      </c>
      <c r="L35" s="31"/>
    </row>
    <row r="36" spans="1:12" ht="15.6" hidden="1" x14ac:dyDescent="0.3">
      <c r="A36" s="77" t="s">
        <v>30</v>
      </c>
      <c r="B36" s="77"/>
      <c r="C36" s="77"/>
      <c r="D36" s="77"/>
      <c r="E36" s="77"/>
      <c r="F36" s="26">
        <f>'[4]УК ВР декабрь нар'!CO178+'[4]УК ВР декабрь нар'!DV178</f>
        <v>11186.365875479942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нар'!CP178+'[4]УК ВР декабрь нар'!DL178+'[4]УК ВР декабрь нар'!DP178+'[4]УК ВР декабрь нар'!DT178</f>
        <v>2091.8166999999999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нар'!DB178+'[4]УК ВР декабрь нар'!DY178+'[4]УК ВР декабрь нар'!DZ178+'[4]УК ВР декабрь нар'!EA178+'[4]УК ВР декабрь нар'!EB178+'[4]УК ВР декабрь нар'!EC178+'[4]УК ВР декабрь нар'!ED178+'[4]УК ВР декабрь нар'!EE178+'[4]УК ВР декабрь нар'!EF178</f>
        <v>4221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нар'!DG178+'[4]УК ВР декабрь нар'!EP178</f>
        <v>21815.83260666324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155062.2071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нар'!$EU178+'[4]УК ВР декабрь нар'!FV178+'[4]УК ВР декабрь нар'!EY178</f>
        <v>152907.95000000001</v>
      </c>
      <c r="L41" s="31"/>
    </row>
    <row r="42" spans="1:12" ht="15.6" hidden="1" x14ac:dyDescent="0.3">
      <c r="A42" s="72" t="s">
        <v>30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нар'!EW178+'[4]УК ВР декабрь нар'!FA178+'[4]УК ВР декабрь нар'!FZ178</f>
        <v>1167.0447000000001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нар'!FL178+'[4]УК ВР декабрь нар'!GG178</f>
        <v>987.21239999999966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нар'!FS178+'[4]УК ВР декабрь нар'!GL178</f>
        <v>0</v>
      </c>
    </row>
    <row r="50" spans="1:15" ht="15.6" hidden="1" customHeight="1" x14ac:dyDescent="0.3">
      <c r="A50" s="83" t="s">
        <v>36</v>
      </c>
      <c r="B50" s="73"/>
      <c r="C50" s="73"/>
      <c r="D50" s="73"/>
      <c r="E50" s="74"/>
      <c r="F50" s="32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326552.35363570659</v>
      </c>
      <c r="G51" s="20"/>
      <c r="K51" s="20"/>
    </row>
    <row r="52" spans="1:15" ht="15.6" x14ac:dyDescent="0.3">
      <c r="A52" s="39" t="s">
        <v>66</v>
      </c>
      <c r="B52" s="41"/>
      <c r="C52" s="41"/>
      <c r="D52" s="41"/>
      <c r="E52" s="41"/>
      <c r="F52" s="27">
        <f>F53+F54+F55</f>
        <v>67268.38</v>
      </c>
    </row>
    <row r="53" spans="1:15" ht="15.6" x14ac:dyDescent="0.3">
      <c r="A53" s="72" t="s">
        <v>52</v>
      </c>
      <c r="B53" s="73"/>
      <c r="C53" s="73"/>
      <c r="D53" s="73"/>
      <c r="E53" s="73"/>
      <c r="F53" s="26">
        <v>14032.63</v>
      </c>
    </row>
    <row r="54" spans="1:15" ht="15.6" x14ac:dyDescent="0.3">
      <c r="A54" s="72" t="s">
        <v>23</v>
      </c>
      <c r="B54" s="73"/>
      <c r="C54" s="73"/>
      <c r="D54" s="73"/>
      <c r="E54" s="73"/>
      <c r="F54" s="26">
        <v>53235.75</v>
      </c>
    </row>
    <row r="55" spans="1:15" ht="18" hidden="1" customHeight="1" x14ac:dyDescent="0.3">
      <c r="A55" s="86" t="s">
        <v>67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24</v>
      </c>
      <c r="B56" s="93"/>
      <c r="C56" s="93"/>
      <c r="D56" s="93"/>
      <c r="E56" s="93"/>
      <c r="F56" s="27">
        <f>F51+F52</f>
        <v>393820.73363570659</v>
      </c>
      <c r="N56" s="20"/>
      <c r="O56" s="20"/>
    </row>
    <row r="57" spans="1:15" ht="15.6" x14ac:dyDescent="0.3">
      <c r="A57" s="65" t="s">
        <v>25</v>
      </c>
      <c r="B57" s="65"/>
      <c r="C57" s="65"/>
      <c r="D57" s="65"/>
      <c r="E57" s="65"/>
      <c r="F57" s="28">
        <f>E17</f>
        <v>505267.15</v>
      </c>
    </row>
    <row r="58" spans="1:15" ht="15.6" x14ac:dyDescent="0.3">
      <c r="A58" s="65" t="s">
        <v>26</v>
      </c>
      <c r="B58" s="65"/>
      <c r="C58" s="65"/>
      <c r="D58" s="65"/>
      <c r="E58" s="65"/>
      <c r="F58" s="27">
        <f>F17</f>
        <v>501706.92</v>
      </c>
      <c r="H58" s="29"/>
    </row>
    <row r="59" spans="1:15" ht="15.6" x14ac:dyDescent="0.3">
      <c r="A59" s="89" t="s">
        <v>27</v>
      </c>
      <c r="B59" s="89"/>
      <c r="C59" s="89"/>
      <c r="D59" s="89"/>
      <c r="E59" s="89"/>
      <c r="F59" s="27">
        <f>F25+F57-F56</f>
        <v>-262268.47787796863</v>
      </c>
      <c r="H59" s="29"/>
      <c r="K59" s="20"/>
    </row>
    <row r="61" spans="1:15" x14ac:dyDescent="0.25">
      <c r="A61" s="1" t="s">
        <v>28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3</vt:lpstr>
      <vt:lpstr>Циолковского 3(2019)</vt:lpstr>
      <vt:lpstr>Циолковского 3(2020)</vt:lpstr>
      <vt:lpstr>Циолковского 3(2021)</vt:lpstr>
      <vt:lpstr>'Циолковского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2018-03-30T13:12:27Z</cp:lastPrinted>
  <dcterms:created xsi:type="dcterms:W3CDTF">2013-05-24T09:13:10Z</dcterms:created>
  <dcterms:modified xsi:type="dcterms:W3CDTF">2022-03-24T10:57:42Z</dcterms:modified>
</cp:coreProperties>
</file>